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13_ncr:1_{C04D5DAB-C067-479A-BB50-7CDFA7A3D9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3" l="1"/>
  <c r="C15" i="3" s="1"/>
  <c r="P15" i="3"/>
  <c r="O16" i="3" s="1"/>
  <c r="P16" i="3" l="1"/>
  <c r="C18" i="3" s="1"/>
  <c r="B18" i="3"/>
  <c r="O17" i="3"/>
  <c r="C17" i="3"/>
  <c r="P17" i="3" l="1"/>
  <c r="B19" i="3"/>
  <c r="C19" i="3" s="1"/>
  <c r="O18" i="3"/>
  <c r="O19" i="3" l="1"/>
  <c r="B21" i="3"/>
  <c r="P18" i="3"/>
  <c r="C21" i="3" s="1"/>
  <c r="O20" i="3" l="1"/>
  <c r="B23" i="3"/>
  <c r="P19" i="3"/>
  <c r="C23" i="3" s="1"/>
  <c r="B24" i="3" l="1"/>
  <c r="P20" i="3"/>
  <c r="C24" i="3" s="1"/>
  <c r="O21" i="3"/>
  <c r="P21" i="3" l="1"/>
  <c r="C25" i="3" s="1"/>
  <c r="B25" i="3"/>
  <c r="O22" i="3"/>
  <c r="P22" i="3" l="1"/>
  <c r="C27" i="3" s="1"/>
  <c r="B27" i="3"/>
  <c r="O23" i="3"/>
  <c r="P23" i="3" l="1"/>
  <c r="C28" i="3" s="1"/>
  <c r="B28" i="3"/>
  <c r="O24" i="3"/>
  <c r="B29" i="3" s="1"/>
  <c r="O25" i="3" l="1"/>
  <c r="P24" i="3"/>
  <c r="C29" i="3" s="1"/>
  <c r="C16" i="3" s="1"/>
  <c r="P25" i="3" l="1"/>
  <c r="O26" i="3"/>
  <c r="O27" i="3" l="1"/>
  <c r="P26" i="3"/>
  <c r="O28" i="3" l="1"/>
  <c r="P27" i="3"/>
  <c r="O29" i="3" l="1"/>
  <c r="P28" i="3"/>
  <c r="P29" i="3" l="1"/>
</calcChain>
</file>

<file path=xl/sharedStrings.xml><?xml version="1.0" encoding="utf-8"?>
<sst xmlns="http://schemas.openxmlformats.org/spreadsheetml/2006/main" count="68" uniqueCount="53">
  <si>
    <t xml:space="preserve">  UBND THÀNH PHỐ HỒ CHÍ MINH</t>
  </si>
  <si>
    <t>CỘNG HÒA XÃ HỘI CHỦ NGHĨA VIỆT NAM</t>
  </si>
  <si>
    <t xml:space="preserve">  TRƯỜNG CAO ĐẲNG LÝ TỰ TRỌNG </t>
  </si>
  <si>
    <t>Độc lập - Tự do - Hạnh phúc</t>
  </si>
  <si>
    <t>THÀNH PHỐ HỒ CHÍ MINH</t>
  </si>
  <si>
    <t>------o0o------</t>
  </si>
  <si>
    <t>LỊCH GIẢNG DẠY TRONG HỌC KỲ</t>
  </si>
  <si>
    <t>Họ và tên Giáo viên:</t>
  </si>
  <si>
    <t>VŨ ĐỨC PHÁP</t>
  </si>
  <si>
    <t>Học phần:</t>
  </si>
  <si>
    <t xml:space="preserve">Học kỳ:   </t>
  </si>
  <si>
    <t xml:space="preserve">Năm học:  </t>
  </si>
  <si>
    <t xml:space="preserve">Lớp dạy: </t>
  </si>
  <si>
    <t xml:space="preserve">Khối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</si>
  <si>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</si>
  <si>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</si>
  <si>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</si>
  <si>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</si>
  <si>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T,tự tuần</t>
  </si>
  <si>
    <t>Từ ngày</t>
  </si>
  <si>
    <t>Số tiết thực hành</t>
  </si>
  <si>
    <t>Số tiết lý thuyết</t>
  </si>
  <si>
    <t>TÊN CHƯƠNG , ĐỀ MỤC, NỘI DUNG GIẢNG DẠY</t>
  </si>
  <si>
    <t>Trong HK</t>
  </si>
  <si>
    <t>Đến ngày</t>
  </si>
  <si>
    <t>(Phải ghi đầy đủ, cụ thể theo đúng chương trình qui định hiện hành)</t>
  </si>
  <si>
    <t>P.TRƯỞNG KHOA</t>
  </si>
  <si>
    <t>GIÁO VIÊN</t>
  </si>
  <si>
    <t>(Ký và ghi rõ họ tện)</t>
  </si>
  <si>
    <t>Trần Đình Khải</t>
  </si>
  <si>
    <t>Vũ Đức Pháp</t>
  </si>
  <si>
    <t>KỸ THUẬT CHẾ TẠO</t>
  </si>
  <si>
    <t xml:space="preserve">Những Khái niệm cơ bản về kim loại và hợp kim </t>
  </si>
  <si>
    <t>Nhiệt luyện</t>
  </si>
  <si>
    <t xml:space="preserve">Đúc kim loại </t>
  </si>
  <si>
    <t>Nhiệt luyện (tt)</t>
  </si>
  <si>
    <t>Đúc kim loại (tt)</t>
  </si>
  <si>
    <t>Gia công kim loại bằng áp lực</t>
  </si>
  <si>
    <t>Chương 4</t>
  </si>
  <si>
    <t>Gia công kim loại bằng áp lực (tt)</t>
  </si>
  <si>
    <t>Hàn và Cắt kim loại</t>
  </si>
  <si>
    <t>Gia công kim loại bằng cắt gọt.</t>
  </si>
  <si>
    <t>Chương 1</t>
  </si>
  <si>
    <t>Chương 2</t>
  </si>
  <si>
    <t>Chương 3</t>
  </si>
  <si>
    <t>Chương 5</t>
  </si>
  <si>
    <t>Chương 6</t>
  </si>
  <si>
    <t>I</t>
  </si>
  <si>
    <t>2019 - 2020</t>
  </si>
  <si>
    <t>18C1 - CTM1; thứ 7 tiết 8,9,10</t>
  </si>
  <si>
    <t>Ngày 01 tháng 9 năm 2019</t>
  </si>
  <si>
    <t>TRƯỞNG BỘ MÔN</t>
  </si>
  <si>
    <t xml:space="preserve">Kiểm 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</si>
</sst>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 &quot;tiết&quot;"/>
    <numFmt numFmtId="165" formatCode="General\ &quot; tiết&quot;"/>
    <numFmt numFmtId="166" formatCode="dd/mm/yy;@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sz val="13"/>
      <name val="VNI-Times"/>
    </font>
    <font>
      <u/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indent="5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indent="5"/>
    </xf>
    <xf numFmtId="0" fontId="5" fillId="0" borderId="0" xfId="0" applyFont="1" applyAlignme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166" fontId="5" fillId="0" borderId="14" xfId="0" applyNumberFormat="1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4" fillId="0" borderId="13" xfId="0" applyFont="1" applyBorder="1"/>
    <xf numFmtId="0" fontId="5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/>
    </xf>
    <xf numFmtId="166" fontId="11" fillId="0" borderId="13" xfId="0" applyNumberFormat="1" applyFont="1" applyBorder="1" applyAlignment="1">
      <alignment horizontal="center" vertical="center"/>
    </xf>
    <xf numFmtId="166" fontId="11" fillId="0" borderId="1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3"/>
  <sheetViews>
    <sheetView tabSelected="1" topLeftCell="A16" workbookViewId="0">
      <selection activeCell="L24" sqref="L24"/>
    </sheetView>
  </sheetViews>
  <sheetFormatPr defaultRowHeight="16.5" x14ac:dyDescent="0.25"/>
  <cols>
    <col min="1" max="1" width="11" style="52" customWidth="1"/>
    <col min="2" max="3" width="11.140625" style="52" customWidth="1"/>
    <col min="4" max="4" width="11.85546875" style="52" customWidth="1"/>
    <col min="5" max="5" width="9.42578125" style="52" customWidth="1"/>
    <col min="6" max="6" width="13" style="52" customWidth="1"/>
    <col min="7" max="7" width="3.5703125" style="52" customWidth="1"/>
    <col min="8" max="8" width="8.7109375" style="52" customWidth="1"/>
    <col min="9" max="9" width="13.5703125" style="52" customWidth="1"/>
    <col min="10" max="10" width="14.28515625" style="52" customWidth="1"/>
    <col min="11" max="11" width="7.85546875" style="52" customWidth="1"/>
    <col min="12" max="12" width="16.140625" style="52" customWidth="1"/>
    <col min="13" max="13" width="16.28515625" style="52" customWidth="1"/>
    <col min="14" max="14" width="9.140625" style="52"/>
    <col min="15" max="16" width="12.5703125" style="52" customWidth="1"/>
    <col min="17" max="16384" width="9.140625" style="52"/>
  </cols>
  <sheetData>
    <row r="1" spans="1:17" customFormat="1" ht="15.95" customHeight="1" x14ac:dyDescent="0.25">
      <c r="A1" s="86" t="s">
        <v>0</v>
      </c>
      <c r="B1" s="86"/>
      <c r="C1" s="86"/>
      <c r="D1" s="86"/>
      <c r="E1" s="86"/>
      <c r="F1" s="86"/>
      <c r="G1" s="1"/>
      <c r="H1" s="2"/>
      <c r="I1" s="87" t="s">
        <v>1</v>
      </c>
      <c r="J1" s="87"/>
      <c r="K1" s="87"/>
      <c r="L1" s="87"/>
      <c r="M1" s="87"/>
      <c r="N1" s="3"/>
      <c r="O1" s="3"/>
    </row>
    <row r="2" spans="1:17" customFormat="1" ht="15.95" customHeight="1" x14ac:dyDescent="0.25">
      <c r="A2" s="87" t="s">
        <v>2</v>
      </c>
      <c r="B2" s="87"/>
      <c r="C2" s="87"/>
      <c r="D2" s="87"/>
      <c r="E2" s="87"/>
      <c r="F2" s="87"/>
      <c r="G2" s="1"/>
      <c r="H2" s="2"/>
      <c r="I2" s="87" t="s">
        <v>3</v>
      </c>
      <c r="J2" s="87"/>
      <c r="K2" s="87"/>
      <c r="L2" s="87"/>
      <c r="M2" s="87"/>
      <c r="N2" s="3"/>
      <c r="O2" s="3"/>
    </row>
    <row r="3" spans="1:17" customFormat="1" ht="15.95" customHeight="1" x14ac:dyDescent="0.25">
      <c r="A3" s="87" t="s">
        <v>4</v>
      </c>
      <c r="B3" s="87"/>
      <c r="C3" s="87"/>
      <c r="D3" s="87"/>
      <c r="E3" s="87"/>
      <c r="F3" s="87"/>
      <c r="G3" s="1"/>
      <c r="H3" s="2"/>
      <c r="I3" s="4"/>
      <c r="J3" s="4"/>
      <c r="K3" s="4"/>
      <c r="L3" s="4"/>
      <c r="M3" s="4"/>
      <c r="N3" s="3"/>
      <c r="O3" s="3"/>
    </row>
    <row r="4" spans="1:17" customFormat="1" ht="15.75" x14ac:dyDescent="0.25">
      <c r="A4" s="86" t="s">
        <v>5</v>
      </c>
      <c r="B4" s="86"/>
      <c r="C4" s="86"/>
      <c r="D4" s="86"/>
      <c r="E4" s="86"/>
      <c r="F4" s="86"/>
      <c r="G4" s="1"/>
      <c r="H4" s="2"/>
      <c r="I4" s="86" t="s">
        <v>5</v>
      </c>
      <c r="J4" s="86"/>
      <c r="K4" s="86"/>
      <c r="L4" s="86"/>
      <c r="M4" s="86"/>
      <c r="N4" s="2"/>
      <c r="O4" s="2"/>
    </row>
    <row r="5" spans="1:17" s="5" customFormat="1" ht="6.75" customHeight="1" x14ac:dyDescent="0.25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7" s="5" customFormat="1" ht="22.5" x14ac:dyDescent="0.25">
      <c r="A6" s="93" t="s">
        <v>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6"/>
      <c r="O6" s="6"/>
      <c r="P6" s="6"/>
    </row>
    <row r="7" spans="1:17" s="5" customFormat="1" ht="11.25" customHeight="1" x14ac:dyDescent="0.25">
      <c r="A7" s="7"/>
      <c r="B7" s="7"/>
      <c r="C7" s="8"/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</row>
    <row r="8" spans="1:17" s="5" customFormat="1" x14ac:dyDescent="0.25">
      <c r="A8" s="10" t="s">
        <v>7</v>
      </c>
      <c r="C8" s="11"/>
      <c r="D8" s="12" t="s">
        <v>8</v>
      </c>
      <c r="F8" s="12"/>
      <c r="G8" s="12"/>
      <c r="H8" s="13"/>
      <c r="J8" s="14" t="s">
        <v>9</v>
      </c>
      <c r="K8" s="94" t="s">
        <v>31</v>
      </c>
      <c r="L8" s="94"/>
      <c r="M8" s="94"/>
      <c r="N8" s="12"/>
      <c r="O8" s="12"/>
      <c r="P8" s="12"/>
      <c r="Q8" s="7"/>
    </row>
    <row r="9" spans="1:17" s="5" customFormat="1" x14ac:dyDescent="0.25">
      <c r="A9" s="10" t="s">
        <v>10</v>
      </c>
      <c r="B9" s="7"/>
      <c r="C9" s="15" t="s">
        <v>47</v>
      </c>
      <c r="F9" s="7" t="s">
        <v>11</v>
      </c>
      <c r="H9" s="94" t="s">
        <v>48</v>
      </c>
      <c r="I9" s="94"/>
      <c r="J9" s="14" t="s">
        <v>12</v>
      </c>
      <c r="K9" s="95" t="s">
        <v>49</v>
      </c>
      <c r="L9" s="95"/>
      <c r="M9" s="95"/>
      <c r="N9" s="7"/>
      <c r="O9" s="7"/>
      <c r="P9" s="7"/>
    </row>
    <row r="10" spans="1:17" s="5" customFormat="1" x14ac:dyDescent="0.25">
      <c r="A10" s="10"/>
      <c r="B10" s="7"/>
      <c r="C10" s="15"/>
      <c r="F10" s="7"/>
      <c r="H10" s="15"/>
      <c r="I10" s="15"/>
      <c r="J10" s="14"/>
      <c r="K10" s="95"/>
      <c r="L10" s="95"/>
      <c r="M10" s="95"/>
      <c r="N10" s="7"/>
      <c r="O10" s="7"/>
      <c r="P10" s="7"/>
    </row>
    <row r="11" spans="1:17" s="5" customFormat="1" x14ac:dyDescent="0.25">
      <c r="A11" s="10" t="s">
        <v>13</v>
      </c>
      <c r="B11" s="7"/>
      <c r="C11" s="7"/>
      <c r="D11" s="7"/>
      <c r="F11" s="7" t="s">
        <v>14</v>
      </c>
      <c r="G11" s="16"/>
      <c r="H11" s="16"/>
      <c r="I11" s="17">
        <v>0</v>
      </c>
      <c r="J11" s="14" t="s">
        <v>15</v>
      </c>
      <c r="L11" s="17">
        <v>30</v>
      </c>
      <c r="N11" s="2"/>
      <c r="O11" s="2"/>
      <c r="P11" s="2"/>
    </row>
    <row r="12" spans="1:17" s="5" customFormat="1" x14ac:dyDescent="0.25">
      <c r="A12" s="18" t="s">
        <v>16</v>
      </c>
      <c r="B12" s="19"/>
      <c r="C12" s="19"/>
      <c r="D12" s="19"/>
      <c r="F12" s="7" t="s">
        <v>14</v>
      </c>
      <c r="G12" s="20"/>
      <c r="H12" s="20"/>
      <c r="I12" s="21">
        <v>0</v>
      </c>
      <c r="J12" s="22" t="s">
        <v>15</v>
      </c>
      <c r="L12" s="21">
        <v>0</v>
      </c>
      <c r="N12" s="2"/>
      <c r="O12" s="2"/>
      <c r="P12" s="2"/>
    </row>
    <row r="13" spans="1:17" s="24" customFormat="1" x14ac:dyDescent="0.25">
      <c r="A13" s="90" t="s">
        <v>17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23"/>
      <c r="O13" s="23"/>
      <c r="P13" s="23"/>
    </row>
    <row r="14" spans="1:17" s="25" customFormat="1" x14ac:dyDescent="0.25">
      <c r="B14" s="7"/>
      <c r="F14" s="7"/>
      <c r="G14" s="7"/>
      <c r="H14" s="7"/>
      <c r="I14" s="7"/>
      <c r="J14" s="7"/>
      <c r="K14" s="7"/>
      <c r="L14" s="7"/>
    </row>
    <row r="15" spans="1:17" s="25" customFormat="1" ht="21.95" customHeight="1" thickBot="1" x14ac:dyDescent="0.3">
      <c r="A15" s="26" t="s">
        <v>18</v>
      </c>
      <c r="B15" s="27" t="s">
        <v>19</v>
      </c>
      <c r="C15" s="28">
        <f>B17</f>
        <v>43710</v>
      </c>
      <c r="D15" s="91" t="s">
        <v>20</v>
      </c>
      <c r="E15" s="75" t="s">
        <v>21</v>
      </c>
      <c r="F15" s="77" t="s">
        <v>22</v>
      </c>
      <c r="G15" s="78"/>
      <c r="H15" s="78"/>
      <c r="I15" s="78"/>
      <c r="J15" s="78"/>
      <c r="K15" s="78"/>
      <c r="L15" s="78"/>
      <c r="M15" s="79"/>
      <c r="N15" s="29">
        <v>1</v>
      </c>
      <c r="O15" s="30">
        <v>43710</v>
      </c>
      <c r="P15" s="31">
        <f>O15+5</f>
        <v>43715</v>
      </c>
    </row>
    <row r="16" spans="1:17" s="25" customFormat="1" ht="21.95" customHeight="1" thickBot="1" x14ac:dyDescent="0.3">
      <c r="A16" s="32" t="s">
        <v>23</v>
      </c>
      <c r="B16" s="33" t="s">
        <v>24</v>
      </c>
      <c r="C16" s="34">
        <f>C29</f>
        <v>43778</v>
      </c>
      <c r="D16" s="92"/>
      <c r="E16" s="76"/>
      <c r="F16" s="80" t="s">
        <v>25</v>
      </c>
      <c r="G16" s="74"/>
      <c r="H16" s="74"/>
      <c r="I16" s="74"/>
      <c r="J16" s="74"/>
      <c r="K16" s="74"/>
      <c r="L16" s="74"/>
      <c r="M16" s="81"/>
      <c r="N16" s="29">
        <v>2</v>
      </c>
      <c r="O16" s="30">
        <f>P15+2</f>
        <v>43717</v>
      </c>
      <c r="P16" s="31">
        <f t="shared" ref="P16:P29" si="0">O16+5</f>
        <v>43722</v>
      </c>
    </row>
    <row r="17" spans="1:16" s="39" customFormat="1" ht="21.95" customHeight="1" thickBot="1" x14ac:dyDescent="0.3">
      <c r="A17" s="55">
        <v>1</v>
      </c>
      <c r="B17" s="56">
        <f>O15</f>
        <v>43710</v>
      </c>
      <c r="C17" s="60">
        <f>B17+5</f>
        <v>43715</v>
      </c>
      <c r="D17" s="35">
        <v>3</v>
      </c>
      <c r="E17" s="53"/>
      <c r="F17" s="62" t="s">
        <v>42</v>
      </c>
      <c r="G17" s="36" t="s">
        <v>32</v>
      </c>
      <c r="H17" s="36"/>
      <c r="I17" s="63"/>
      <c r="J17" s="63"/>
      <c r="K17" s="37"/>
      <c r="L17" s="37"/>
      <c r="M17" s="38"/>
      <c r="N17" s="29">
        <v>3</v>
      </c>
      <c r="O17" s="30">
        <f>O16+7</f>
        <v>43724</v>
      </c>
      <c r="P17" s="31">
        <f t="shared" si="0"/>
        <v>43729</v>
      </c>
    </row>
    <row r="18" spans="1:16" s="39" customFormat="1" ht="21.95" customHeight="1" thickBot="1" x14ac:dyDescent="0.3">
      <c r="A18" s="55">
        <v>2</v>
      </c>
      <c r="B18" s="56">
        <f>O16</f>
        <v>43717</v>
      </c>
      <c r="C18" s="60">
        <f>P16</f>
        <v>43722</v>
      </c>
      <c r="D18" s="40">
        <v>3</v>
      </c>
      <c r="E18" s="54"/>
      <c r="F18" s="62" t="s">
        <v>43</v>
      </c>
      <c r="G18" s="36" t="s">
        <v>33</v>
      </c>
      <c r="H18" s="36"/>
      <c r="I18" s="63"/>
      <c r="J18" s="63"/>
      <c r="K18" s="37"/>
      <c r="L18" s="37"/>
      <c r="M18" s="38"/>
      <c r="N18" s="29">
        <v>4</v>
      </c>
      <c r="O18" s="30">
        <f t="shared" ref="O18:O29" si="1">O17+7</f>
        <v>43731</v>
      </c>
      <c r="P18" s="31">
        <f t="shared" si="0"/>
        <v>43736</v>
      </c>
    </row>
    <row r="19" spans="1:16" s="39" customFormat="1" ht="21.95" customHeight="1" thickBot="1" x14ac:dyDescent="0.3">
      <c r="A19" s="67">
        <v>3</v>
      </c>
      <c r="B19" s="84">
        <f>O17</f>
        <v>43724</v>
      </c>
      <c r="C19" s="82">
        <f>B19+5</f>
        <v>43729</v>
      </c>
      <c r="D19" s="35">
        <v>1</v>
      </c>
      <c r="E19" s="53"/>
      <c r="F19" s="62" t="s">
        <v>43</v>
      </c>
      <c r="G19" s="36" t="s">
        <v>35</v>
      </c>
      <c r="H19" s="36"/>
      <c r="I19" s="41"/>
      <c r="J19" s="41"/>
      <c r="K19" s="41"/>
      <c r="L19" s="41"/>
      <c r="M19" s="42"/>
      <c r="N19" s="29">
        <v>5</v>
      </c>
      <c r="O19" s="30">
        <f t="shared" si="1"/>
        <v>43738</v>
      </c>
      <c r="P19" s="31">
        <f t="shared" si="0"/>
        <v>43743</v>
      </c>
    </row>
    <row r="20" spans="1:16" s="39" customFormat="1" ht="21.95" customHeight="1" thickBot="1" x14ac:dyDescent="0.3">
      <c r="A20" s="68"/>
      <c r="B20" s="85"/>
      <c r="C20" s="83"/>
      <c r="D20" s="35">
        <v>2</v>
      </c>
      <c r="E20" s="53"/>
      <c r="F20" s="62" t="s">
        <v>44</v>
      </c>
      <c r="G20" s="36" t="s">
        <v>34</v>
      </c>
      <c r="H20" s="36"/>
      <c r="I20" s="41"/>
      <c r="J20" s="41"/>
      <c r="K20" s="41"/>
      <c r="L20" s="41"/>
      <c r="M20" s="42"/>
      <c r="N20" s="29"/>
      <c r="O20" s="30">
        <f t="shared" si="1"/>
        <v>43745</v>
      </c>
      <c r="P20" s="31">
        <f t="shared" si="0"/>
        <v>43750</v>
      </c>
    </row>
    <row r="21" spans="1:16" s="39" customFormat="1" ht="21.95" customHeight="1" thickBot="1" x14ac:dyDescent="0.3">
      <c r="A21" s="67">
        <v>4</v>
      </c>
      <c r="B21" s="84">
        <f>O18</f>
        <v>43731</v>
      </c>
      <c r="C21" s="82">
        <f>P18</f>
        <v>43736</v>
      </c>
      <c r="D21" s="35">
        <v>1</v>
      </c>
      <c r="E21" s="53"/>
      <c r="F21" s="62" t="s">
        <v>44</v>
      </c>
      <c r="G21" s="36" t="s">
        <v>36</v>
      </c>
      <c r="H21" s="36"/>
      <c r="I21" s="41"/>
      <c r="J21" s="41"/>
      <c r="K21" s="41"/>
      <c r="L21" s="41"/>
      <c r="M21" s="42"/>
      <c r="N21" s="29">
        <v>6</v>
      </c>
      <c r="O21" s="30">
        <f t="shared" si="1"/>
        <v>43752</v>
      </c>
      <c r="P21" s="31">
        <f t="shared" si="0"/>
        <v>43757</v>
      </c>
    </row>
    <row r="22" spans="1:16" s="39" customFormat="1" ht="21.95" customHeight="1" thickBot="1" x14ac:dyDescent="0.3">
      <c r="A22" s="68"/>
      <c r="B22" s="85"/>
      <c r="C22" s="83"/>
      <c r="D22" s="35">
        <v>2</v>
      </c>
      <c r="E22" s="53"/>
      <c r="F22" s="64" t="s">
        <v>52</v>
      </c>
      <c r="G22" s="41"/>
      <c r="H22" s="41"/>
      <c r="I22" s="41"/>
      <c r="J22" s="41"/>
      <c r="K22" s="41"/>
      <c r="L22" s="41"/>
      <c r="M22" s="42"/>
      <c r="N22" s="29">
        <v>7</v>
      </c>
      <c r="O22" s="30">
        <f t="shared" si="1"/>
        <v>43759</v>
      </c>
      <c r="P22" s="31">
        <f t="shared" si="0"/>
        <v>43764</v>
      </c>
    </row>
    <row r="23" spans="1:16" s="39" customFormat="1" ht="21.95" customHeight="1" thickBot="1" x14ac:dyDescent="0.3">
      <c r="A23" s="55">
        <v>5</v>
      </c>
      <c r="B23" s="59">
        <f t="shared" ref="B23:C25" si="2">O19</f>
        <v>43738</v>
      </c>
      <c r="C23" s="60">
        <f t="shared" si="2"/>
        <v>43743</v>
      </c>
      <c r="D23" s="35">
        <v>3</v>
      </c>
      <c r="E23" s="53"/>
      <c r="F23" s="62" t="s">
        <v>38</v>
      </c>
      <c r="G23" s="36" t="s">
        <v>37</v>
      </c>
      <c r="H23" s="36"/>
      <c r="I23" s="41"/>
      <c r="J23" s="41"/>
      <c r="K23" s="41"/>
      <c r="L23" s="41"/>
      <c r="M23" s="42"/>
      <c r="N23" s="29"/>
      <c r="O23" s="30">
        <f t="shared" si="1"/>
        <v>43766</v>
      </c>
      <c r="P23" s="31">
        <f t="shared" si="0"/>
        <v>43771</v>
      </c>
    </row>
    <row r="24" spans="1:16" s="39" customFormat="1" ht="21.95" customHeight="1" thickBot="1" x14ac:dyDescent="0.3">
      <c r="A24" s="55">
        <v>6</v>
      </c>
      <c r="B24" s="59">
        <f t="shared" si="2"/>
        <v>43745</v>
      </c>
      <c r="C24" s="60">
        <f t="shared" si="2"/>
        <v>43750</v>
      </c>
      <c r="D24" s="35">
        <v>3</v>
      </c>
      <c r="E24" s="53"/>
      <c r="F24" s="62" t="s">
        <v>38</v>
      </c>
      <c r="G24" s="36" t="s">
        <v>39</v>
      </c>
      <c r="H24" s="36"/>
      <c r="I24" s="41"/>
      <c r="J24" s="41"/>
      <c r="K24" s="41"/>
      <c r="L24" s="41"/>
      <c r="M24" s="42"/>
      <c r="N24" s="29">
        <v>8</v>
      </c>
      <c r="O24" s="30">
        <f t="shared" si="1"/>
        <v>43773</v>
      </c>
      <c r="P24" s="31">
        <f t="shared" si="0"/>
        <v>43778</v>
      </c>
    </row>
    <row r="25" spans="1:16" s="39" customFormat="1" ht="21.95" customHeight="1" thickBot="1" x14ac:dyDescent="0.3">
      <c r="A25" s="67">
        <v>7</v>
      </c>
      <c r="B25" s="84">
        <f t="shared" si="2"/>
        <v>43752</v>
      </c>
      <c r="C25" s="82">
        <f t="shared" si="2"/>
        <v>43757</v>
      </c>
      <c r="D25" s="35">
        <v>2</v>
      </c>
      <c r="E25" s="53"/>
      <c r="F25" s="62" t="s">
        <v>38</v>
      </c>
      <c r="G25" s="36" t="s">
        <v>39</v>
      </c>
      <c r="H25" s="36"/>
      <c r="I25" s="41"/>
      <c r="J25" s="41"/>
      <c r="K25" s="41"/>
      <c r="L25" s="41"/>
      <c r="M25" s="42"/>
      <c r="N25" s="29">
        <v>9</v>
      </c>
      <c r="O25" s="30">
        <f t="shared" si="1"/>
        <v>43780</v>
      </c>
      <c r="P25" s="31">
        <f t="shared" si="0"/>
        <v>43785</v>
      </c>
    </row>
    <row r="26" spans="1:16" s="39" customFormat="1" ht="21.95" customHeight="1" thickBot="1" x14ac:dyDescent="0.3">
      <c r="A26" s="68"/>
      <c r="B26" s="85"/>
      <c r="C26" s="83"/>
      <c r="D26" s="35">
        <v>1</v>
      </c>
      <c r="E26" s="53"/>
      <c r="F26" s="62" t="s">
        <v>45</v>
      </c>
      <c r="G26" s="36" t="s">
        <v>40</v>
      </c>
      <c r="H26" s="36"/>
      <c r="I26" s="41"/>
      <c r="J26" s="41"/>
      <c r="K26" s="41"/>
      <c r="L26" s="41"/>
      <c r="M26" s="42"/>
      <c r="N26" s="29">
        <v>10</v>
      </c>
      <c r="O26" s="30">
        <f t="shared" si="1"/>
        <v>43787</v>
      </c>
      <c r="P26" s="31">
        <f t="shared" si="0"/>
        <v>43792</v>
      </c>
    </row>
    <row r="27" spans="1:16" s="39" customFormat="1" ht="21.95" customHeight="1" thickBot="1" x14ac:dyDescent="0.3">
      <c r="A27" s="55">
        <v>8</v>
      </c>
      <c r="B27" s="59">
        <f t="shared" ref="B27:C29" si="3">O22</f>
        <v>43759</v>
      </c>
      <c r="C27" s="60">
        <f t="shared" si="3"/>
        <v>43764</v>
      </c>
      <c r="D27" s="35">
        <v>3</v>
      </c>
      <c r="E27" s="53"/>
      <c r="F27" s="62" t="s">
        <v>45</v>
      </c>
      <c r="G27" s="36" t="s">
        <v>40</v>
      </c>
      <c r="H27" s="36"/>
      <c r="I27" s="41"/>
      <c r="J27" s="41"/>
      <c r="K27" s="41"/>
      <c r="L27" s="41"/>
      <c r="M27" s="42"/>
      <c r="N27" s="29">
        <v>11</v>
      </c>
      <c r="O27" s="30">
        <f t="shared" si="1"/>
        <v>43794</v>
      </c>
      <c r="P27" s="31">
        <f t="shared" si="0"/>
        <v>43799</v>
      </c>
    </row>
    <row r="28" spans="1:16" s="39" customFormat="1" ht="21.95" customHeight="1" thickBot="1" x14ac:dyDescent="0.3">
      <c r="A28" s="55">
        <v>9</v>
      </c>
      <c r="B28" s="59">
        <f t="shared" si="3"/>
        <v>43766</v>
      </c>
      <c r="C28" s="60">
        <f t="shared" si="3"/>
        <v>43771</v>
      </c>
      <c r="D28" s="35">
        <v>3</v>
      </c>
      <c r="E28" s="53"/>
      <c r="F28" s="62" t="s">
        <v>46</v>
      </c>
      <c r="G28" s="36" t="s">
        <v>41</v>
      </c>
      <c r="H28" s="36"/>
      <c r="I28" s="41"/>
      <c r="J28" s="43"/>
      <c r="K28" s="43"/>
      <c r="L28" s="43"/>
      <c r="M28" s="44"/>
      <c r="N28" s="29">
        <v>12</v>
      </c>
      <c r="O28" s="30">
        <f t="shared" si="1"/>
        <v>43801</v>
      </c>
      <c r="P28" s="31">
        <f t="shared" si="0"/>
        <v>43806</v>
      </c>
    </row>
    <row r="29" spans="1:16" s="39" customFormat="1" ht="21.95" customHeight="1" thickBot="1" x14ac:dyDescent="0.3">
      <c r="A29" s="55">
        <v>10</v>
      </c>
      <c r="B29" s="65">
        <f t="shared" si="3"/>
        <v>43773</v>
      </c>
      <c r="C29" s="66">
        <f t="shared" si="3"/>
        <v>43778</v>
      </c>
      <c r="D29" s="57">
        <v>3</v>
      </c>
      <c r="E29" s="58"/>
      <c r="F29" s="62" t="s">
        <v>46</v>
      </c>
      <c r="G29" s="36" t="s">
        <v>41</v>
      </c>
      <c r="H29" s="36"/>
      <c r="I29" s="41"/>
      <c r="J29" s="43"/>
      <c r="K29" s="43"/>
      <c r="L29" s="41"/>
      <c r="M29" s="42"/>
      <c r="N29" s="29">
        <v>13</v>
      </c>
      <c r="O29" s="30">
        <f t="shared" si="1"/>
        <v>43808</v>
      </c>
      <c r="P29" s="31">
        <f t="shared" si="0"/>
        <v>43813</v>
      </c>
    </row>
    <row r="30" spans="1:16" s="25" customFormat="1" x14ac:dyDescent="0.25">
      <c r="A30" s="45"/>
      <c r="B30" s="47"/>
      <c r="C30" s="61"/>
      <c r="D30" s="61"/>
      <c r="E30" s="46"/>
      <c r="F30" s="47"/>
      <c r="G30" s="7"/>
      <c r="H30" s="7"/>
      <c r="I30" s="7"/>
      <c r="J30" s="7"/>
      <c r="K30" s="7"/>
      <c r="L30" s="7"/>
      <c r="M30" s="7"/>
    </row>
    <row r="31" spans="1:16" s="25" customFormat="1" ht="17.25" customHeight="1" x14ac:dyDescent="0.25">
      <c r="D31" s="7"/>
      <c r="E31" s="11"/>
      <c r="G31" s="7"/>
      <c r="H31" s="7"/>
      <c r="I31" s="7"/>
      <c r="J31" s="7"/>
      <c r="K31" s="69" t="s">
        <v>50</v>
      </c>
      <c r="L31" s="69"/>
      <c r="M31" s="69"/>
    </row>
    <row r="32" spans="1:16" s="48" customFormat="1" ht="19.5" customHeight="1" x14ac:dyDescent="0.25">
      <c r="B32" s="49" t="s">
        <v>26</v>
      </c>
      <c r="D32" s="50"/>
      <c r="E32" s="72" t="s">
        <v>51</v>
      </c>
      <c r="F32" s="72"/>
      <c r="G32" s="72"/>
      <c r="H32" s="72"/>
      <c r="I32" s="72"/>
      <c r="J32" s="50"/>
      <c r="K32" s="72" t="s">
        <v>27</v>
      </c>
      <c r="L32" s="72"/>
      <c r="M32" s="72"/>
    </row>
    <row r="33" spans="1:13" s="25" customFormat="1" ht="17.25" customHeight="1" x14ac:dyDescent="0.25">
      <c r="A33" s="7"/>
      <c r="B33" s="11" t="s">
        <v>28</v>
      </c>
      <c r="C33" s="7"/>
      <c r="D33" s="11"/>
      <c r="E33" s="73" t="s">
        <v>28</v>
      </c>
      <c r="F33" s="73"/>
      <c r="G33" s="73"/>
      <c r="H33" s="73"/>
      <c r="I33" s="73"/>
      <c r="J33" s="11"/>
      <c r="K33" s="69" t="s">
        <v>28</v>
      </c>
      <c r="L33" s="69"/>
      <c r="M33" s="69"/>
    </row>
    <row r="34" spans="1:13" s="25" customFormat="1" x14ac:dyDescent="0.25">
      <c r="B34" s="11"/>
      <c r="D34" s="11"/>
      <c r="E34" s="7"/>
      <c r="F34" s="7"/>
      <c r="G34" s="7"/>
      <c r="H34" s="7"/>
      <c r="I34" s="7"/>
      <c r="J34" s="7"/>
      <c r="K34" s="7"/>
      <c r="L34" s="7"/>
      <c r="M34" s="7"/>
    </row>
    <row r="35" spans="1:13" s="25" customFormat="1" x14ac:dyDescent="0.25">
      <c r="B35" s="11"/>
      <c r="D35" s="11"/>
      <c r="E35" s="7"/>
      <c r="F35" s="7"/>
      <c r="G35" s="7"/>
      <c r="H35" s="7"/>
      <c r="I35" s="7"/>
      <c r="J35" s="7"/>
      <c r="K35" s="7"/>
      <c r="L35" s="7"/>
      <c r="M35" s="7"/>
    </row>
    <row r="36" spans="1:13" s="25" customFormat="1" x14ac:dyDescent="0.25">
      <c r="C36" s="50"/>
      <c r="D36" s="50"/>
      <c r="E36" s="7"/>
      <c r="F36" s="7"/>
      <c r="G36" s="7"/>
      <c r="H36" s="7"/>
      <c r="I36" s="7"/>
      <c r="J36" s="7"/>
      <c r="K36" s="7"/>
      <c r="L36" s="7"/>
      <c r="M36" s="7"/>
    </row>
    <row r="37" spans="1:13" s="48" customFormat="1" ht="17.25" customHeight="1" x14ac:dyDescent="0.25">
      <c r="B37" s="50" t="s">
        <v>29</v>
      </c>
      <c r="D37" s="50"/>
      <c r="E37" s="74" t="s">
        <v>30</v>
      </c>
      <c r="F37" s="74"/>
      <c r="G37" s="74"/>
      <c r="H37" s="74"/>
      <c r="I37" s="74"/>
      <c r="J37" s="50"/>
      <c r="K37" s="74" t="s">
        <v>30</v>
      </c>
      <c r="L37" s="74"/>
      <c r="M37" s="74"/>
    </row>
    <row r="38" spans="1:13" s="25" customFormat="1" x14ac:dyDescent="0.25">
      <c r="A38" s="69"/>
      <c r="B38" s="70"/>
      <c r="C38" s="70"/>
      <c r="D38" s="11"/>
      <c r="E38" s="69"/>
      <c r="F38" s="71"/>
      <c r="G38" s="71"/>
      <c r="H38" s="51"/>
      <c r="I38" s="11"/>
      <c r="J38" s="11"/>
      <c r="K38" s="69"/>
      <c r="L38" s="71"/>
      <c r="M38" s="71"/>
    </row>
    <row r="39" spans="1:13" s="25" customFormat="1" ht="15.75" customHeight="1" x14ac:dyDescent="0.25">
      <c r="A39" s="69"/>
      <c r="B39" s="70"/>
      <c r="C39" s="70"/>
      <c r="D39" s="11"/>
      <c r="F39" s="11"/>
      <c r="G39" s="11"/>
      <c r="H39" s="11"/>
      <c r="I39" s="11"/>
      <c r="J39" s="11"/>
      <c r="K39" s="69"/>
      <c r="L39" s="69"/>
      <c r="M39" s="69"/>
    </row>
    <row r="40" spans="1:13" s="25" customFormat="1" x14ac:dyDescent="0.25">
      <c r="A40" s="69"/>
      <c r="B40" s="70"/>
      <c r="C40" s="70"/>
      <c r="D40" s="11"/>
      <c r="E40" s="7"/>
      <c r="F40" s="7"/>
      <c r="G40" s="11"/>
      <c r="H40" s="11"/>
      <c r="I40" s="7"/>
      <c r="J40" s="7"/>
      <c r="K40" s="69"/>
      <c r="L40" s="71"/>
      <c r="M40" s="71"/>
    </row>
    <row r="41" spans="1:13" s="25" customFormat="1" x14ac:dyDescent="0.25">
      <c r="A41" s="69"/>
      <c r="B41" s="70"/>
      <c r="C41" s="70"/>
      <c r="D41" s="11"/>
      <c r="E41" s="71"/>
      <c r="F41" s="71"/>
      <c r="G41" s="71"/>
      <c r="H41" s="71"/>
      <c r="I41" s="71"/>
      <c r="J41" s="51"/>
      <c r="K41" s="7"/>
      <c r="L41" s="7"/>
      <c r="M41" s="7"/>
    </row>
    <row r="42" spans="1:13" s="25" customFormat="1" x14ac:dyDescent="0.25">
      <c r="A42" s="7"/>
      <c r="B42" s="7"/>
      <c r="D42" s="11"/>
      <c r="K42" s="69"/>
      <c r="L42" s="71"/>
      <c r="M42" s="71"/>
    </row>
    <row r="43" spans="1:13" s="25" customFormat="1" x14ac:dyDescent="0.25">
      <c r="A43" s="52"/>
      <c r="B43" s="52"/>
      <c r="C43" s="52"/>
      <c r="D43" s="11"/>
      <c r="E43" s="52"/>
      <c r="F43" s="7"/>
    </row>
    <row r="44" spans="1:13" s="25" customFormat="1" x14ac:dyDescent="0.25">
      <c r="A44" s="52"/>
      <c r="B44" s="52"/>
      <c r="C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3" s="25" customFormat="1" x14ac:dyDescent="0.25">
      <c r="A45" s="52"/>
      <c r="B45" s="52"/>
      <c r="C45" s="52"/>
      <c r="D45" s="7"/>
      <c r="E45" s="52"/>
      <c r="F45" s="52"/>
      <c r="G45" s="52"/>
      <c r="H45" s="52"/>
      <c r="I45" s="52"/>
      <c r="J45" s="52"/>
      <c r="K45" s="52"/>
      <c r="L45" s="52"/>
      <c r="M45" s="52"/>
    </row>
    <row r="46" spans="1:13" s="25" customFormat="1" x14ac:dyDescent="0.25">
      <c r="A46" s="52"/>
      <c r="B46" s="52"/>
      <c r="C46" s="52"/>
      <c r="E46" s="52"/>
      <c r="F46" s="52"/>
      <c r="G46" s="52"/>
      <c r="H46" s="52"/>
      <c r="I46" s="52"/>
      <c r="J46" s="52"/>
      <c r="K46" s="52"/>
      <c r="L46" s="52"/>
      <c r="M46" s="52"/>
    </row>
    <row r="47" spans="1:13" s="25" customFormat="1" x14ac:dyDescent="0.25">
      <c r="A47" s="52"/>
      <c r="B47" s="52"/>
      <c r="C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s="25" customFormat="1" x14ac:dyDescent="0.25">
      <c r="A48" s="52"/>
      <c r="B48" s="52"/>
      <c r="C48" s="52"/>
      <c r="D48" s="7"/>
      <c r="E48" s="52"/>
      <c r="F48" s="52"/>
      <c r="G48" s="52"/>
      <c r="H48" s="52"/>
      <c r="I48" s="52"/>
      <c r="J48" s="52"/>
      <c r="K48" s="52"/>
      <c r="L48" s="52"/>
      <c r="M48" s="52"/>
    </row>
    <row r="49" spans="1:13" s="25" customFormat="1" x14ac:dyDescent="0.25">
      <c r="A49" s="52"/>
      <c r="B49" s="52"/>
      <c r="C49" s="52"/>
      <c r="D49" s="7"/>
      <c r="E49" s="52"/>
      <c r="F49" s="52"/>
      <c r="G49" s="52"/>
      <c r="H49" s="52"/>
      <c r="I49" s="52"/>
      <c r="J49" s="52"/>
      <c r="K49" s="52"/>
      <c r="L49" s="52"/>
      <c r="M49" s="52"/>
    </row>
    <row r="50" spans="1:13" s="25" customFormat="1" x14ac:dyDescent="0.25">
      <c r="A50" s="52"/>
      <c r="B50" s="52"/>
      <c r="C50" s="52"/>
      <c r="D50" s="7"/>
      <c r="E50" s="52"/>
      <c r="F50" s="52"/>
      <c r="G50" s="52"/>
      <c r="H50" s="52"/>
      <c r="I50" s="52"/>
      <c r="J50" s="52"/>
      <c r="K50" s="52"/>
      <c r="L50" s="52"/>
      <c r="M50" s="52"/>
    </row>
    <row r="51" spans="1:13" s="25" customFormat="1" x14ac:dyDescent="0.25">
      <c r="A51" s="52"/>
      <c r="B51" s="52"/>
      <c r="C51" s="52"/>
      <c r="D51" s="7"/>
      <c r="E51" s="52"/>
      <c r="F51" s="52"/>
      <c r="G51" s="52"/>
      <c r="H51" s="52"/>
      <c r="I51" s="52"/>
      <c r="J51" s="52"/>
      <c r="K51" s="52"/>
      <c r="L51" s="52"/>
      <c r="M51" s="52"/>
    </row>
    <row r="52" spans="1:13" s="25" customFormat="1" x14ac:dyDescent="0.25">
      <c r="A52" s="52"/>
      <c r="B52" s="52"/>
      <c r="C52" s="52"/>
      <c r="D52" s="7"/>
      <c r="E52" s="52"/>
      <c r="F52" s="52"/>
      <c r="G52" s="52"/>
      <c r="H52" s="52"/>
      <c r="I52" s="52"/>
      <c r="J52" s="52"/>
      <c r="K52" s="52"/>
      <c r="L52" s="52"/>
      <c r="M52" s="52"/>
    </row>
    <row r="53" spans="1:13" s="25" customForma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</sheetData>
  <mergeCells count="44">
    <mergeCell ref="A13:M13"/>
    <mergeCell ref="D15:D16"/>
    <mergeCell ref="A6:M6"/>
    <mergeCell ref="K8:M8"/>
    <mergeCell ref="H9:I9"/>
    <mergeCell ref="K9:M9"/>
    <mergeCell ref="K10:M10"/>
    <mergeCell ref="C25:C26"/>
    <mergeCell ref="B25:B26"/>
    <mergeCell ref="A1:F1"/>
    <mergeCell ref="I1:M1"/>
    <mergeCell ref="A2:F2"/>
    <mergeCell ref="I2:M2"/>
    <mergeCell ref="A3:F3"/>
    <mergeCell ref="A4:F4"/>
    <mergeCell ref="I4:M4"/>
    <mergeCell ref="B19:B20"/>
    <mergeCell ref="C19:C20"/>
    <mergeCell ref="B21:B22"/>
    <mergeCell ref="C21:C22"/>
    <mergeCell ref="A19:A20"/>
    <mergeCell ref="A21:A22"/>
    <mergeCell ref="A5:P5"/>
    <mergeCell ref="K37:M37"/>
    <mergeCell ref="E15:E16"/>
    <mergeCell ref="F15:M15"/>
    <mergeCell ref="F16:M16"/>
    <mergeCell ref="K31:M31"/>
    <mergeCell ref="A25:A26"/>
    <mergeCell ref="A41:C41"/>
    <mergeCell ref="E41:I41"/>
    <mergeCell ref="K42:M42"/>
    <mergeCell ref="A38:C38"/>
    <mergeCell ref="E38:G38"/>
    <mergeCell ref="K38:M38"/>
    <mergeCell ref="A39:C39"/>
    <mergeCell ref="K39:M39"/>
    <mergeCell ref="A40:C40"/>
    <mergeCell ref="K40:M40"/>
    <mergeCell ref="E32:I32"/>
    <mergeCell ref="K32:M32"/>
    <mergeCell ref="E33:I33"/>
    <mergeCell ref="K33:M33"/>
    <mergeCell ref="E37:I37"/>
  </mergeCells>
  <pageMargins left="0.45" right="0.2" top="0.5" bottom="0.5" header="0" footer="0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2019-09-16T16:19:14Z</cp:lastPrinted>
  <dcterms:created xsi:type="dcterms:W3CDTF">2019-03-11T16:26:00Z</dcterms:created>
  <dcterms:modified xsi:type="dcterms:W3CDTF">2019-12-19T10:32:57Z</dcterms:modified>
</cp:coreProperties>
</file>